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75985288-36F9-4CA7-BF32-60B4799DFF6E}" xr6:coauthVersionLast="47" xr6:coauthVersionMax="47" xr10:uidLastSave="{00000000-0000-0000-0000-000000000000}"/>
  <bookViews>
    <workbookView xWindow="2868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5" i="1"/>
  <c r="G36" i="1"/>
  <c r="G37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G12" i="1"/>
  <c r="G13" i="1"/>
  <c r="G14" i="1"/>
  <c r="A3" i="1"/>
  <c r="A4" i="1" s="1"/>
  <c r="A5" i="1" s="1"/>
  <c r="A6" i="1" s="1"/>
  <c r="A7" i="1" s="1"/>
  <c r="A8" i="1" s="1"/>
  <c r="A9" i="1" s="1"/>
  <c r="A10" i="1" s="1"/>
  <c r="A11" i="1" s="1"/>
  <c r="G8" i="1"/>
  <c r="G9" i="1"/>
  <c r="G10" i="1"/>
  <c r="G11" i="1"/>
  <c r="G2" i="1"/>
  <c r="G7" i="1"/>
  <c r="G6" i="1"/>
  <c r="G3" i="1" l="1"/>
  <c r="G4" i="1"/>
  <c r="G5" i="1"/>
  <c r="G38" i="1" l="1"/>
</calcChain>
</file>

<file path=xl/sharedStrings.xml><?xml version="1.0" encoding="utf-8"?>
<sst xmlns="http://schemas.openxmlformats.org/spreadsheetml/2006/main" count="115" uniqueCount="49">
  <si>
    <t>Wymagana ilość</t>
  </si>
  <si>
    <t>Jednostka miary</t>
  </si>
  <si>
    <t>Opis</t>
  </si>
  <si>
    <t>Cena jednostkowa netto</t>
  </si>
  <si>
    <t>Wartość całkowita netto</t>
  </si>
  <si>
    <t>Miejsce dostawy</t>
  </si>
  <si>
    <t>Kraków</t>
  </si>
  <si>
    <t>Lp</t>
  </si>
  <si>
    <t>SZT</t>
  </si>
  <si>
    <t>M</t>
  </si>
  <si>
    <t>Przedłużacz bębnowy na bębnie z litej gumy 40m. Przewód -40m H07RN-F 3x2 ,5mm².Wtyczka 230V 16A Schuko IP68. 4 gniazda Schuko 230V/16A IP68. Wyposażony w termo wyłącznik, hamulec i prowadnice kabla. Stopień szczelności całego przedłużacza - IP67. Produce</t>
  </si>
  <si>
    <t>Łowicz</t>
  </si>
  <si>
    <t>GREENLUX - PANEL LEDOWY DO ZABUDOWY P/T DAISY VIGRO 830-40W/WF NR KA: GXDP073</t>
  </si>
  <si>
    <t>GREENLUX - PANEL LEDOWY DO ZABUDOWY P/T DAISY VIGRO 860-40W/WF NR KA: GXDP072</t>
  </si>
  <si>
    <t>GREENLUX - ELEKTRONICZNY ZASILACZ LED DRIVER VIRGO 2Y 40W 1000MA NR. KAT: GXRE316</t>
  </si>
  <si>
    <t>GREENLUX - BIAŁA RAMKA DO NATYNKOWEGO MONTAŻU OPRAW FR-LED VIGRO WF NR.KAT: GXLS390</t>
  </si>
  <si>
    <t>GREENLUX - UCHWYT MONTAŻOWY CLIPS VIGRO PROFI NR.KAT: GXLS393</t>
  </si>
  <si>
    <t>LEDKIA NR: 7615 KOLOR BIAŁY</t>
  </si>
  <si>
    <t>LAMPA HIGH BAY LED 100W 4000K PULSARI VIGO PLUS</t>
  </si>
  <si>
    <t>ZŁĄCZKA KABLOWA NR KAT.2273-203 WAGO</t>
  </si>
  <si>
    <t>ZŁĄCZKA KABLOWA NR KAT.2273-202 WAGO</t>
  </si>
  <si>
    <t>Kabel przewód silikonowy SIHF 5x4 300/500V HELUKABEL - na metry. PRZEDŁUŻACZ, KABEL ELEKTRYCZNY PIĘCIOŻYŁOWY 300/500V / 5X4</t>
  </si>
  <si>
    <t>WTYCZKA SIŁOWA 32A/ 5P/ 400 V</t>
  </si>
  <si>
    <t>GNIAZDO SIŁOWE 32A / 5P / 400V</t>
  </si>
  <si>
    <t>PRZEWÓD PRZYŁĄCZENIOWY 2X1,5MM2 DŁ.3M PLASTROL NR.KAT: W-97192</t>
  </si>
  <si>
    <t>GNIAZDO WTYCZKOWE PCE NR.KAT: 2152-6</t>
  </si>
  <si>
    <t>GNIAZDO 32A CZTEROBOLCOWE 400V PCE NR.KAT: 2242-6</t>
  </si>
  <si>
    <t>GNIAZDO 32A PIĘCIOBOLCOWE 400V PCE NR.KAT: 2252-6</t>
  </si>
  <si>
    <t>WTYCZKA 16A PIĘCIOBOLCOWA 380V PCE NR.KAT: 0152-6</t>
  </si>
  <si>
    <t>WTYCZKA 32A CZTEROBOLCOWA 380V PCE NR.KAT: 0242-6</t>
  </si>
  <si>
    <t>WTYCZKA 32A PIĘCIOBOLCOWA 400V PCE NR.KAT: 0252-6</t>
  </si>
  <si>
    <t>GNIAZDO WTYCZKOWE 16A 380V PRZENOŚNE ZWYKŁE 5-WTYKOWE PCE NR.KAT: 115-6</t>
  </si>
  <si>
    <t>GNIAZDO 32A CZTEROBOLCOWE 400V PCE NR.KAT: 124-6</t>
  </si>
  <si>
    <t>GNIAZDO 32A PIĘCIOBOLCOWE 400V PCE NR.KAT: 125-6</t>
  </si>
  <si>
    <t>WTYCZKA SIECIOWA 16A-6H/380V PRZENOŚNA 3P+Z  PCE NR.KAT: 014-6</t>
  </si>
  <si>
    <t>WTYCZKA 16A PIĘCIOBOLCOWA 380V PCE NR.KAT: 015-6</t>
  </si>
  <si>
    <t>WTYCZKA 32A CZTEROBOLCOWA 380V PCE NR.KAT: 024-6</t>
  </si>
  <si>
    <t>WTYCZKA 32A PIĘCIOBOLCOWA 400V PCE NR.KAT: 025-6</t>
  </si>
  <si>
    <t>WTYCZKA SIECIOWA 63A-6H/380V PRZENOŚNA 3P+N+Z PCE NR.KAT: 035-6</t>
  </si>
  <si>
    <t>GNIAZDO WTYCZKOWE 63A-6H/380V PRZENOŚNE 3P+N+ZPCE NR.KAT: 235-6</t>
  </si>
  <si>
    <t>GNIAZDO WTYCZKOWE 16A 380V STAŁE BRYZOSZCZELNE 3P+Z PCE NR.KAT: 2142-6</t>
  </si>
  <si>
    <t>WTYCZKA SIECIOWA 16A-6H/380V PRZENOŚNA 3P+Z PCE NR.KAT: 0142-6</t>
  </si>
  <si>
    <t>GNIAZDO WTYCZKOWE 16A 380V STAŁE BRYZOSZCZELNE 3P+Z PCE NR.KAT: 114-6</t>
  </si>
  <si>
    <t>Baterie AAA LR3 DURACELL Basic</t>
  </si>
  <si>
    <t>Libiszów</t>
  </si>
  <si>
    <t>Baterie AA LR6 DURACELL Basic</t>
  </si>
  <si>
    <t>Baterie 6LR61 VARTA Longlife</t>
  </si>
  <si>
    <t xml:space="preserve">SZT </t>
  </si>
  <si>
    <t>MOCNE BATERIE ALKALICZNE DURACELL LR20 D 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</si>
</sst>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/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38" totalsRowCount="1" headerRowDxfId="15" dataDxfId="14">
  <autoFilter ref="A1:G37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topLeftCell="A16" workbookViewId="0">
      <selection activeCell="K33" sqref="K33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8" s="7" customFormat="1" ht="30" x14ac:dyDescent="0.25">
      <c r="A1" s="5" t="s">
        <v>7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8" ht="90" x14ac:dyDescent="0.25">
      <c r="A2" s="10">
        <v>1</v>
      </c>
      <c r="B2" s="11" t="s">
        <v>10</v>
      </c>
      <c r="C2" s="10" t="s">
        <v>8</v>
      </c>
      <c r="D2" s="12">
        <v>3</v>
      </c>
      <c r="E2" s="5" t="s">
        <v>11</v>
      </c>
      <c r="F2" s="4">
        <v>0</v>
      </c>
      <c r="G2" s="4">
        <f>Tabela1[[#This Row],[Wymagana ilość]]*Tabela1[[#This Row],[Cena jednostkowa netto]]</f>
        <v>0</v>
      </c>
      <c r="H2" s="14"/>
    </row>
    <row r="3" spans="1:8" ht="30" x14ac:dyDescent="0.25">
      <c r="A3" s="10">
        <f>A2+1</f>
        <v>2</v>
      </c>
      <c r="B3" s="11" t="s">
        <v>12</v>
      </c>
      <c r="C3" s="10" t="s">
        <v>8</v>
      </c>
      <c r="D3" s="12">
        <v>6</v>
      </c>
      <c r="E3" s="5" t="s">
        <v>6</v>
      </c>
      <c r="F3" s="4">
        <v>0</v>
      </c>
      <c r="G3" s="4">
        <f>Tabela1[[#This Row],[Wymagana ilość]]*Tabela1[[#This Row],[Cena jednostkowa netto]]</f>
        <v>0</v>
      </c>
    </row>
    <row r="4" spans="1:8" ht="30" x14ac:dyDescent="0.25">
      <c r="A4" s="10">
        <f t="shared" ref="A4:A13" si="0">A3+1</f>
        <v>3</v>
      </c>
      <c r="B4" s="13" t="s">
        <v>13</v>
      </c>
      <c r="C4" s="10" t="s">
        <v>8</v>
      </c>
      <c r="D4" s="12">
        <v>6</v>
      </c>
      <c r="E4" s="5" t="s">
        <v>6</v>
      </c>
      <c r="F4" s="4">
        <v>0</v>
      </c>
      <c r="G4" s="4">
        <f>Tabela1[[#This Row],[Wymagana ilość]]*Tabela1[[#This Row],[Cena jednostkowa netto]]</f>
        <v>0</v>
      </c>
    </row>
    <row r="5" spans="1:8" ht="28.5" customHeight="1" x14ac:dyDescent="0.25">
      <c r="A5" s="10">
        <f t="shared" si="0"/>
        <v>4</v>
      </c>
      <c r="B5" s="11" t="s">
        <v>14</v>
      </c>
      <c r="C5" s="10" t="s">
        <v>8</v>
      </c>
      <c r="D5" s="12">
        <v>12</v>
      </c>
      <c r="E5" s="5" t="s">
        <v>6</v>
      </c>
      <c r="F5" s="4">
        <v>0</v>
      </c>
      <c r="G5" s="4">
        <f>Tabela1[[#This Row],[Wymagana ilość]]*Tabela1[[#This Row],[Cena jednostkowa netto]]</f>
        <v>0</v>
      </c>
    </row>
    <row r="6" spans="1:8" ht="30" x14ac:dyDescent="0.25">
      <c r="A6" s="10">
        <f t="shared" si="0"/>
        <v>5</v>
      </c>
      <c r="B6" s="11" t="s">
        <v>15</v>
      </c>
      <c r="C6" s="10" t="s">
        <v>8</v>
      </c>
      <c r="D6" s="12">
        <v>4</v>
      </c>
      <c r="E6" s="5" t="s">
        <v>6</v>
      </c>
      <c r="F6" s="4">
        <v>0</v>
      </c>
      <c r="G6" s="4">
        <f>Tabela1[[#This Row],[Wymagana ilość]]*Tabela1[[#This Row],[Cena jednostkowa netto]]</f>
        <v>0</v>
      </c>
    </row>
    <row r="7" spans="1:8" ht="30" x14ac:dyDescent="0.25">
      <c r="A7" s="10">
        <f t="shared" si="0"/>
        <v>6</v>
      </c>
      <c r="B7" s="11" t="s">
        <v>16</v>
      </c>
      <c r="C7" s="10" t="s">
        <v>8</v>
      </c>
      <c r="D7" s="12">
        <v>20</v>
      </c>
      <c r="E7" s="5" t="s">
        <v>6</v>
      </c>
      <c r="F7" s="4">
        <v>0</v>
      </c>
      <c r="G7" s="4">
        <f>Tabela1[[#This Row],[Wymagana ilość]]*Tabela1[[#This Row],[Cena jednostkowa netto]]</f>
        <v>0</v>
      </c>
    </row>
    <row r="8" spans="1:8" x14ac:dyDescent="0.25">
      <c r="A8" s="10">
        <f t="shared" si="0"/>
        <v>7</v>
      </c>
      <c r="B8" s="11" t="s">
        <v>17</v>
      </c>
      <c r="C8" s="10" t="s">
        <v>8</v>
      </c>
      <c r="D8" s="12">
        <v>6</v>
      </c>
      <c r="E8" s="5" t="s">
        <v>6</v>
      </c>
      <c r="F8" s="4">
        <v>0</v>
      </c>
      <c r="G8" s="4">
        <f>Tabela1[[#This Row],[Wymagana ilość]]*Tabela1[[#This Row],[Cena jednostkowa netto]]</f>
        <v>0</v>
      </c>
    </row>
    <row r="9" spans="1:8" x14ac:dyDescent="0.25">
      <c r="A9" s="10">
        <f t="shared" si="0"/>
        <v>8</v>
      </c>
      <c r="B9" s="11" t="s">
        <v>18</v>
      </c>
      <c r="C9" s="10" t="s">
        <v>8</v>
      </c>
      <c r="D9" s="12">
        <v>8</v>
      </c>
      <c r="E9" s="5" t="s">
        <v>6</v>
      </c>
      <c r="F9" s="4">
        <v>0</v>
      </c>
      <c r="G9" s="4">
        <f>Tabela1[[#This Row],[Wymagana ilość]]*Tabela1[[#This Row],[Cena jednostkowa netto]]</f>
        <v>0</v>
      </c>
    </row>
    <row r="10" spans="1:8" x14ac:dyDescent="0.25">
      <c r="A10" s="10">
        <f t="shared" si="0"/>
        <v>9</v>
      </c>
      <c r="B10" s="11" t="s">
        <v>19</v>
      </c>
      <c r="C10" s="10" t="s">
        <v>8</v>
      </c>
      <c r="D10" s="12">
        <v>100</v>
      </c>
      <c r="E10" s="5" t="s">
        <v>6</v>
      </c>
      <c r="F10" s="4">
        <v>0</v>
      </c>
      <c r="G10" s="4">
        <f>Tabela1[[#This Row],[Wymagana ilość]]*Tabela1[[#This Row],[Cena jednostkowa netto]]</f>
        <v>0</v>
      </c>
    </row>
    <row r="11" spans="1:8" x14ac:dyDescent="0.25">
      <c r="A11" s="10">
        <f t="shared" si="0"/>
        <v>10</v>
      </c>
      <c r="B11" s="11" t="s">
        <v>20</v>
      </c>
      <c r="C11" s="10" t="s">
        <v>8</v>
      </c>
      <c r="D11" s="12">
        <v>100</v>
      </c>
      <c r="E11" s="5" t="s">
        <v>6</v>
      </c>
      <c r="F11" s="4">
        <v>0</v>
      </c>
      <c r="G11" s="4">
        <f>Tabela1[[#This Row],[Wymagana ilość]]*Tabela1[[#This Row],[Cena jednostkowa netto]]</f>
        <v>0</v>
      </c>
    </row>
    <row r="12" spans="1:8" ht="45" x14ac:dyDescent="0.25">
      <c r="A12" s="10">
        <f t="shared" si="0"/>
        <v>11</v>
      </c>
      <c r="B12" s="11" t="s">
        <v>21</v>
      </c>
      <c r="C12" s="10" t="s">
        <v>9</v>
      </c>
      <c r="D12" s="12">
        <v>100</v>
      </c>
      <c r="E12" s="5" t="s">
        <v>6</v>
      </c>
      <c r="F12" s="4">
        <v>0</v>
      </c>
      <c r="G12" s="4">
        <f>Tabela1[[#This Row],[Wymagana ilość]]*Tabela1[[#This Row],[Cena jednostkowa netto]]</f>
        <v>0</v>
      </c>
    </row>
    <row r="13" spans="1:8" x14ac:dyDescent="0.25">
      <c r="A13" s="10">
        <f t="shared" si="0"/>
        <v>12</v>
      </c>
      <c r="B13" s="11" t="s">
        <v>22</v>
      </c>
      <c r="C13" s="10" t="s">
        <v>8</v>
      </c>
      <c r="D13" s="12">
        <v>6</v>
      </c>
      <c r="E13" s="5" t="s">
        <v>6</v>
      </c>
      <c r="F13" s="4">
        <v>0</v>
      </c>
      <c r="G13" s="4">
        <f>Tabela1[[#This Row],[Wymagana ilość]]*Tabela1[[#This Row],[Cena jednostkowa netto]]</f>
        <v>0</v>
      </c>
    </row>
    <row r="14" spans="1:8" x14ac:dyDescent="0.25">
      <c r="A14" s="10">
        <f>A13+1</f>
        <v>13</v>
      </c>
      <c r="B14" s="11" t="s">
        <v>23</v>
      </c>
      <c r="C14" s="10" t="s">
        <v>8</v>
      </c>
      <c r="D14" s="12">
        <v>6</v>
      </c>
      <c r="E14" s="5" t="s">
        <v>6</v>
      </c>
      <c r="F14" s="4">
        <v>0</v>
      </c>
      <c r="G14" s="4">
        <f>Tabela1[[#This Row],[Wymagana ilość]]*Tabela1[[#This Row],[Cena jednostkowa netto]]</f>
        <v>0</v>
      </c>
    </row>
    <row r="15" spans="1:8" ht="30" x14ac:dyDescent="0.25">
      <c r="A15" s="10">
        <f t="shared" ref="A15:A33" si="1">A14+1</f>
        <v>14</v>
      </c>
      <c r="B15" s="11" t="s">
        <v>24</v>
      </c>
      <c r="C15" s="10" t="s">
        <v>8</v>
      </c>
      <c r="D15" s="12">
        <v>30</v>
      </c>
      <c r="E15" s="5" t="s">
        <v>6</v>
      </c>
      <c r="F15" s="4">
        <v>0</v>
      </c>
      <c r="G15" s="4">
        <f>Tabela1[[#This Row],[Wymagana ilość]]*Tabela1[[#This Row],[Cena jednostkowa netto]]</f>
        <v>0</v>
      </c>
    </row>
    <row r="16" spans="1:8" ht="30" x14ac:dyDescent="0.25">
      <c r="A16" s="10">
        <f t="shared" si="1"/>
        <v>15</v>
      </c>
      <c r="B16" s="11" t="s">
        <v>40</v>
      </c>
      <c r="C16" s="10" t="s">
        <v>8</v>
      </c>
      <c r="D16" s="12">
        <v>6</v>
      </c>
      <c r="E16" s="5" t="s">
        <v>6</v>
      </c>
      <c r="F16" s="4">
        <v>0</v>
      </c>
      <c r="G16" s="4">
        <f>Tabela1[[#This Row],[Wymagana ilość]]*Tabela1[[#This Row],[Cena jednostkowa netto]]</f>
        <v>0</v>
      </c>
    </row>
    <row r="17" spans="1:7" x14ac:dyDescent="0.25">
      <c r="A17" s="10">
        <f t="shared" si="1"/>
        <v>16</v>
      </c>
      <c r="B17" s="11" t="s">
        <v>25</v>
      </c>
      <c r="C17" s="10" t="s">
        <v>8</v>
      </c>
      <c r="D17" s="12">
        <v>6</v>
      </c>
      <c r="E17" s="5" t="s">
        <v>6</v>
      </c>
      <c r="F17" s="4">
        <v>0</v>
      </c>
      <c r="G17" s="4">
        <f>Tabela1[[#This Row],[Wymagana ilość]]*Tabela1[[#This Row],[Cena jednostkowa netto]]</f>
        <v>0</v>
      </c>
    </row>
    <row r="18" spans="1:7" x14ac:dyDescent="0.25">
      <c r="A18" s="10">
        <f t="shared" si="1"/>
        <v>17</v>
      </c>
      <c r="B18" s="11" t="s">
        <v>26</v>
      </c>
      <c r="C18" s="10" t="s">
        <v>8</v>
      </c>
      <c r="D18" s="12">
        <v>10</v>
      </c>
      <c r="E18" s="5" t="s">
        <v>6</v>
      </c>
      <c r="F18" s="4">
        <v>0</v>
      </c>
      <c r="G18" s="4">
        <f>Tabela1[[#This Row],[Wymagana ilość]]*Tabela1[[#This Row],[Cena jednostkowa netto]]</f>
        <v>0</v>
      </c>
    </row>
    <row r="19" spans="1:7" x14ac:dyDescent="0.25">
      <c r="A19" s="10">
        <f t="shared" si="1"/>
        <v>18</v>
      </c>
      <c r="B19" s="11" t="s">
        <v>27</v>
      </c>
      <c r="C19" s="10" t="s">
        <v>8</v>
      </c>
      <c r="D19" s="12">
        <v>10</v>
      </c>
      <c r="E19" s="5" t="s">
        <v>6</v>
      </c>
      <c r="F19" s="4">
        <v>0</v>
      </c>
      <c r="G19" s="4">
        <f>Tabela1[[#This Row],[Wymagana ilość]]*Tabela1[[#This Row],[Cena jednostkowa netto]]</f>
        <v>0</v>
      </c>
    </row>
    <row r="20" spans="1:7" ht="30" x14ac:dyDescent="0.25">
      <c r="A20" s="10">
        <f t="shared" si="1"/>
        <v>19</v>
      </c>
      <c r="B20" s="11" t="s">
        <v>41</v>
      </c>
      <c r="C20" s="10" t="s">
        <v>8</v>
      </c>
      <c r="D20" s="12">
        <v>6</v>
      </c>
      <c r="E20" s="5" t="s">
        <v>6</v>
      </c>
      <c r="F20" s="4">
        <v>0</v>
      </c>
      <c r="G20" s="4">
        <f>Tabela1[[#This Row],[Wymagana ilość]]*Tabela1[[#This Row],[Cena jednostkowa netto]]</f>
        <v>0</v>
      </c>
    </row>
    <row r="21" spans="1:7" x14ac:dyDescent="0.25">
      <c r="A21" s="10">
        <f t="shared" si="1"/>
        <v>20</v>
      </c>
      <c r="B21" s="11" t="s">
        <v>28</v>
      </c>
      <c r="C21" s="10" t="s">
        <v>8</v>
      </c>
      <c r="D21" s="12">
        <v>6</v>
      </c>
      <c r="E21" s="5" t="s">
        <v>6</v>
      </c>
      <c r="F21" s="4">
        <v>0</v>
      </c>
      <c r="G21" s="4">
        <f>Tabela1[[#This Row],[Wymagana ilość]]*Tabela1[[#This Row],[Cena jednostkowa netto]]</f>
        <v>0</v>
      </c>
    </row>
    <row r="22" spans="1:7" ht="30" x14ac:dyDescent="0.25">
      <c r="A22" s="10">
        <f t="shared" si="1"/>
        <v>21</v>
      </c>
      <c r="B22" s="11" t="s">
        <v>29</v>
      </c>
      <c r="C22" s="10" t="s">
        <v>8</v>
      </c>
      <c r="D22" s="12">
        <v>10</v>
      </c>
      <c r="E22" s="5" t="s">
        <v>6</v>
      </c>
      <c r="F22" s="4">
        <v>0</v>
      </c>
      <c r="G22" s="4">
        <f>Tabela1[[#This Row],[Wymagana ilość]]*Tabela1[[#This Row],[Cena jednostkowa netto]]</f>
        <v>0</v>
      </c>
    </row>
    <row r="23" spans="1:7" x14ac:dyDescent="0.25">
      <c r="A23" s="10">
        <f t="shared" si="1"/>
        <v>22</v>
      </c>
      <c r="B23" s="11" t="s">
        <v>30</v>
      </c>
      <c r="C23" s="10" t="s">
        <v>8</v>
      </c>
      <c r="D23" s="12">
        <v>10</v>
      </c>
      <c r="E23" s="5" t="s">
        <v>6</v>
      </c>
      <c r="F23" s="4">
        <v>0</v>
      </c>
      <c r="G23" s="4">
        <f>Tabela1[[#This Row],[Wymagana ilość]]*Tabela1[[#This Row],[Cena jednostkowa netto]]</f>
        <v>0</v>
      </c>
    </row>
    <row r="24" spans="1:7" ht="30" x14ac:dyDescent="0.25">
      <c r="A24" s="10">
        <f t="shared" si="1"/>
        <v>23</v>
      </c>
      <c r="B24" s="11" t="s">
        <v>42</v>
      </c>
      <c r="C24" s="10" t="s">
        <v>8</v>
      </c>
      <c r="D24" s="12">
        <v>6</v>
      </c>
      <c r="E24" s="5" t="s">
        <v>6</v>
      </c>
      <c r="F24" s="4">
        <v>0</v>
      </c>
      <c r="G24" s="4">
        <f>Tabela1[[#This Row],[Wymagana ilość]]*Tabela1[[#This Row],[Cena jednostkowa netto]]</f>
        <v>0</v>
      </c>
    </row>
    <row r="25" spans="1:7" ht="30" x14ac:dyDescent="0.25">
      <c r="A25" s="10">
        <f t="shared" si="1"/>
        <v>24</v>
      </c>
      <c r="B25" s="11" t="s">
        <v>31</v>
      </c>
      <c r="C25" s="10" t="s">
        <v>8</v>
      </c>
      <c r="D25" s="12">
        <v>6</v>
      </c>
      <c r="E25" s="5" t="s">
        <v>6</v>
      </c>
      <c r="F25" s="4">
        <v>0</v>
      </c>
      <c r="G25" s="4">
        <f>Tabela1[[#This Row],[Wymagana ilość]]*Tabela1[[#This Row],[Cena jednostkowa netto]]</f>
        <v>0</v>
      </c>
    </row>
    <row r="26" spans="1:7" x14ac:dyDescent="0.25">
      <c r="A26" s="10">
        <f t="shared" si="1"/>
        <v>25</v>
      </c>
      <c r="B26" s="11" t="s">
        <v>32</v>
      </c>
      <c r="C26" s="10" t="s">
        <v>8</v>
      </c>
      <c r="D26" s="12">
        <v>10</v>
      </c>
      <c r="E26" s="5" t="s">
        <v>6</v>
      </c>
      <c r="F26" s="4">
        <v>0</v>
      </c>
      <c r="G26" s="4">
        <f>Tabela1[[#This Row],[Wymagana ilość]]*Tabela1[[#This Row],[Cena jednostkowa netto]]</f>
        <v>0</v>
      </c>
    </row>
    <row r="27" spans="1:7" x14ac:dyDescent="0.25">
      <c r="A27" s="10">
        <f t="shared" si="1"/>
        <v>26</v>
      </c>
      <c r="B27" s="11" t="s">
        <v>33</v>
      </c>
      <c r="C27" s="10" t="s">
        <v>8</v>
      </c>
      <c r="D27" s="12">
        <v>12</v>
      </c>
      <c r="E27" s="5" t="s">
        <v>6</v>
      </c>
      <c r="F27" s="4">
        <v>0</v>
      </c>
      <c r="G27" s="4">
        <f>Tabela1[[#This Row],[Wymagana ilość]]*Tabela1[[#This Row],[Cena jednostkowa netto]]</f>
        <v>0</v>
      </c>
    </row>
    <row r="28" spans="1:7" ht="30" x14ac:dyDescent="0.25">
      <c r="A28" s="10">
        <f t="shared" si="1"/>
        <v>27</v>
      </c>
      <c r="B28" s="11" t="s">
        <v>34</v>
      </c>
      <c r="C28" s="10" t="s">
        <v>8</v>
      </c>
      <c r="D28" s="12">
        <v>6</v>
      </c>
      <c r="E28" s="5" t="s">
        <v>6</v>
      </c>
      <c r="F28" s="4">
        <v>0</v>
      </c>
      <c r="G28" s="4">
        <f>Tabela1[[#This Row],[Wymagana ilość]]*Tabela1[[#This Row],[Cena jednostkowa netto]]</f>
        <v>0</v>
      </c>
    </row>
    <row r="29" spans="1:7" x14ac:dyDescent="0.25">
      <c r="A29" s="10">
        <f t="shared" si="1"/>
        <v>28</v>
      </c>
      <c r="B29" s="11" t="s">
        <v>35</v>
      </c>
      <c r="C29" s="10" t="s">
        <v>8</v>
      </c>
      <c r="D29" s="12">
        <v>6</v>
      </c>
      <c r="E29" s="5" t="s">
        <v>6</v>
      </c>
      <c r="F29" s="4">
        <v>0</v>
      </c>
      <c r="G29" s="4">
        <f>Tabela1[[#This Row],[Wymagana ilość]]*Tabela1[[#This Row],[Cena jednostkowa netto]]</f>
        <v>0</v>
      </c>
    </row>
    <row r="30" spans="1:7" x14ac:dyDescent="0.25">
      <c r="A30" s="10">
        <f t="shared" si="1"/>
        <v>29</v>
      </c>
      <c r="B30" s="11" t="s">
        <v>36</v>
      </c>
      <c r="C30" s="10" t="s">
        <v>8</v>
      </c>
      <c r="D30" s="12">
        <v>10</v>
      </c>
      <c r="E30" s="5" t="s">
        <v>6</v>
      </c>
      <c r="F30" s="4">
        <v>0</v>
      </c>
      <c r="G30" s="4">
        <f>Tabela1[[#This Row],[Wymagana ilość]]*Tabela1[[#This Row],[Cena jednostkowa netto]]</f>
        <v>0</v>
      </c>
    </row>
    <row r="31" spans="1:7" x14ac:dyDescent="0.25">
      <c r="A31" s="10">
        <f t="shared" si="1"/>
        <v>30</v>
      </c>
      <c r="B31" s="11" t="s">
        <v>37</v>
      </c>
      <c r="C31" s="10" t="s">
        <v>8</v>
      </c>
      <c r="D31" s="12">
        <v>12</v>
      </c>
      <c r="E31" s="5" t="s">
        <v>6</v>
      </c>
      <c r="F31" s="4">
        <v>0</v>
      </c>
      <c r="G31" s="4">
        <f>Tabela1[[#This Row],[Wymagana ilość]]*Tabela1[[#This Row],[Cena jednostkowa netto]]</f>
        <v>0</v>
      </c>
    </row>
    <row r="32" spans="1:7" ht="30" x14ac:dyDescent="0.25">
      <c r="A32" s="10">
        <f t="shared" si="1"/>
        <v>31</v>
      </c>
      <c r="B32" s="11" t="s">
        <v>39</v>
      </c>
      <c r="C32" s="10" t="s">
        <v>8</v>
      </c>
      <c r="D32" s="12">
        <v>10</v>
      </c>
      <c r="E32" s="5" t="s">
        <v>6</v>
      </c>
      <c r="F32" s="4">
        <v>0</v>
      </c>
      <c r="G32" s="4">
        <f>Tabela1[[#This Row],[Wymagana ilość]]*Tabela1[[#This Row],[Cena jednostkowa netto]]</f>
        <v>0</v>
      </c>
    </row>
    <row r="33" spans="1:7" ht="30" x14ac:dyDescent="0.25">
      <c r="A33" s="10">
        <f t="shared" si="1"/>
        <v>32</v>
      </c>
      <c r="B33" s="11" t="s">
        <v>38</v>
      </c>
      <c r="C33" s="10" t="s">
        <v>8</v>
      </c>
      <c r="D33" s="12">
        <v>10</v>
      </c>
      <c r="E33" s="5" t="s">
        <v>6</v>
      </c>
      <c r="F33" s="4">
        <v>0</v>
      </c>
      <c r="G33" s="4">
        <f>Tabela1[[#This Row],[Wymagana ilość]]*Tabela1[[#This Row],[Cena jednostkowa netto]]</f>
        <v>0</v>
      </c>
    </row>
    <row r="34" spans="1:7" x14ac:dyDescent="0.25">
      <c r="A34" s="10">
        <v>33</v>
      </c>
      <c r="B34" s="11" t="s">
        <v>43</v>
      </c>
      <c r="C34" s="10" t="s">
        <v>8</v>
      </c>
      <c r="D34" s="12">
        <v>20</v>
      </c>
      <c r="E34" s="5" t="s">
        <v>44</v>
      </c>
      <c r="F34" s="4">
        <v>0</v>
      </c>
      <c r="G34" s="4">
        <f>Tabela1[[#This Row],[Wymagana ilość]]*Tabela1[[#This Row],[Cena jednostkowa netto]]</f>
        <v>0</v>
      </c>
    </row>
    <row r="35" spans="1:7" x14ac:dyDescent="0.25">
      <c r="A35" s="10">
        <v>34</v>
      </c>
      <c r="B35" s="11" t="s">
        <v>45</v>
      </c>
      <c r="C35" s="10" t="s">
        <v>8</v>
      </c>
      <c r="D35" s="12">
        <v>50</v>
      </c>
      <c r="E35" s="5" t="s">
        <v>44</v>
      </c>
      <c r="F35" s="4">
        <v>0</v>
      </c>
      <c r="G35" s="4">
        <f>Tabela1[[#This Row],[Wymagana ilość]]*Tabela1[[#This Row],[Cena jednostkowa netto]]</f>
        <v>0</v>
      </c>
    </row>
    <row r="36" spans="1:7" x14ac:dyDescent="0.25">
      <c r="A36" s="10">
        <v>35</v>
      </c>
      <c r="B36" s="11" t="s">
        <v>46</v>
      </c>
      <c r="C36" s="10" t="s">
        <v>47</v>
      </c>
      <c r="D36" s="12">
        <v>10</v>
      </c>
      <c r="E36" s="5" t="s">
        <v>44</v>
      </c>
      <c r="F36" s="4">
        <v>0</v>
      </c>
      <c r="G36" s="4">
        <f>Tabela1[[#This Row],[Wymagana ilość]]*Tabela1[[#This Row],[Cena jednostkowa netto]]</f>
        <v>0</v>
      </c>
    </row>
    <row r="37" spans="1:7" x14ac:dyDescent="0.25">
      <c r="A37" s="10">
        <v>36</v>
      </c>
      <c r="B37" s="11" t="s">
        <v>48</v>
      </c>
      <c r="C37" s="10" t="s">
        <v>8</v>
      </c>
      <c r="D37" s="12">
        <v>8</v>
      </c>
      <c r="E37" s="5" t="s">
        <v>44</v>
      </c>
      <c r="F37" s="4">
        <v>0</v>
      </c>
      <c r="G37" s="4">
        <f>Tabela1[[#This Row],[Wymagana ilość]]*Tabela1[[#This Row],[Cena jednostkowa netto]]</f>
        <v>0</v>
      </c>
    </row>
    <row r="38" spans="1:7" x14ac:dyDescent="0.25">
      <c r="B38" s="11"/>
      <c r="C38" s="11"/>
      <c r="D38" s="12"/>
      <c r="F38" s="3"/>
      <c r="G38" s="3">
        <f>SUBTOTAL(109,Tabela1[Wartość całkowita netto])</f>
        <v>0</v>
      </c>
    </row>
  </sheetData>
  <sheetProtection algorithmName="SHA-512" hashValue="F9tlfzvKCi8uSlcmd16tzxVaauo0yjPCGjxUdECDSqVel+KTKP54r6+G3XP6MiWbNVXBPv6UGXMYkcGQf6lF6g==" saltValue="FDogKF8TBAJdhGLJexwpMw==" spinCount="100000" sheet="1" objects="1" scenarios="1"/>
  <protectedRanges>
    <protectedRange sqref="F8:F14" name="Rozstęp1_1"/>
    <protectedRange sqref="F2:F37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2026-03-11T08:44:39Z</dcterms:modified>
</cp:coreProperties>
</file>